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KRIPSI\Diana 1-3\"/>
    </mc:Choice>
  </mc:AlternateContent>
  <xr:revisionPtr revIDLastSave="0" documentId="13_ncr:1_{FCA87073-1943-4E78-9AC7-FD4EEAE815E5}" xr6:coauthVersionLast="47" xr6:coauthVersionMax="47" xr10:uidLastSave="{00000000-0000-0000-0000-000000000000}"/>
  <bookViews>
    <workbookView xWindow="-110" yWindow="-110" windowWidth="19420" windowHeight="10300" xr2:uid="{0A9BD2DD-EB63-4E6B-8E49-FD8979E196D5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</calcChain>
</file>

<file path=xl/sharedStrings.xml><?xml version="1.0" encoding="utf-8"?>
<sst xmlns="http://schemas.openxmlformats.org/spreadsheetml/2006/main" count="5" uniqueCount="5">
  <si>
    <t>Y</t>
  </si>
  <si>
    <t>X1</t>
  </si>
  <si>
    <t>X2</t>
  </si>
  <si>
    <t>X3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</si>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</sst>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ATA%20SKRIPSI\Diana%201-3\Tabulasi%20Diana.xlsx" TargetMode="External"/><Relationship Id="rId1" Type="http://schemas.openxmlformats.org/officeDocument/2006/relationships/externalLinkPath" Target="Tabulasi%20Dia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P"/>
      <sheetName val="IC"/>
      <sheetName val="Teknologi "/>
      <sheetName val="GO"/>
      <sheetName val="GCG "/>
    </sheetNames>
    <sheetDataSet>
      <sheetData sheetId="0">
        <row r="4">
          <cell r="F4">
            <v>86.279172670323319</v>
          </cell>
        </row>
        <row r="5">
          <cell r="F5">
            <v>55.375731071595517</v>
          </cell>
        </row>
        <row r="6">
          <cell r="F6">
            <v>46.4446741883595</v>
          </cell>
        </row>
        <row r="7">
          <cell r="F7">
            <v>33.411105836440377</v>
          </cell>
        </row>
        <row r="8">
          <cell r="F8">
            <v>0.23122148268380233</v>
          </cell>
        </row>
        <row r="9">
          <cell r="F9">
            <v>0.25498165234726461</v>
          </cell>
        </row>
        <row r="10">
          <cell r="F10">
            <v>0.94002003453987992</v>
          </cell>
        </row>
        <row r="11">
          <cell r="F11">
            <v>10.488606538540621</v>
          </cell>
        </row>
        <row r="12">
          <cell r="F12">
            <v>4.1573479843530574</v>
          </cell>
        </row>
        <row r="13">
          <cell r="F13">
            <v>1.5849351143001587</v>
          </cell>
        </row>
        <row r="14">
          <cell r="F14">
            <v>0.94395288032057956</v>
          </cell>
        </row>
        <row r="15">
          <cell r="F15">
            <v>0.76291843054518638</v>
          </cell>
        </row>
        <row r="16">
          <cell r="F16">
            <v>2.165709086946829</v>
          </cell>
        </row>
        <row r="17">
          <cell r="F17">
            <v>0.47850309882305497</v>
          </cell>
        </row>
        <row r="18">
          <cell r="F18">
            <v>0.4892515421502236</v>
          </cell>
        </row>
        <row r="19">
          <cell r="F19">
            <v>0.62277575359705328</v>
          </cell>
        </row>
        <row r="20">
          <cell r="F20">
            <v>91.614083467128921</v>
          </cell>
        </row>
        <row r="21">
          <cell r="F21">
            <v>66.707940202900701</v>
          </cell>
        </row>
        <row r="22">
          <cell r="F22">
            <v>69.341607417994879</v>
          </cell>
        </row>
        <row r="23">
          <cell r="F23">
            <v>43.740977641813771</v>
          </cell>
        </row>
        <row r="24">
          <cell r="F24">
            <v>25.476233042080981</v>
          </cell>
        </row>
        <row r="25">
          <cell r="F25">
            <v>16.121401093943824</v>
          </cell>
        </row>
        <row r="26">
          <cell r="F26">
            <v>13.036848350262876</v>
          </cell>
        </row>
        <row r="27">
          <cell r="F27">
            <v>14.72347631106768</v>
          </cell>
        </row>
        <row r="28">
          <cell r="F28">
            <v>219.93223843659655</v>
          </cell>
        </row>
        <row r="29">
          <cell r="F29">
            <v>80.622920614154097</v>
          </cell>
        </row>
        <row r="30">
          <cell r="F30">
            <v>35.84799527025519</v>
          </cell>
        </row>
        <row r="31">
          <cell r="F31">
            <v>29.98936899379083</v>
          </cell>
        </row>
        <row r="32">
          <cell r="F32">
            <v>0.24183287112750215</v>
          </cell>
        </row>
        <row r="33">
          <cell r="F33">
            <v>0.19436087349996323</v>
          </cell>
        </row>
        <row r="34">
          <cell r="F34">
            <v>0.79400950750350041</v>
          </cell>
        </row>
        <row r="35">
          <cell r="F35">
            <v>0.63133621934288575</v>
          </cell>
        </row>
        <row r="36">
          <cell r="F36">
            <v>4.2737798932953313</v>
          </cell>
        </row>
        <row r="37">
          <cell r="F37">
            <v>3.8581653512938745</v>
          </cell>
        </row>
        <row r="38">
          <cell r="F38">
            <v>911.79191447341964</v>
          </cell>
        </row>
        <row r="39">
          <cell r="F39">
            <v>796.45638465950287</v>
          </cell>
        </row>
        <row r="40">
          <cell r="F40">
            <v>5.4495531364846128</v>
          </cell>
        </row>
        <row r="41">
          <cell r="F41">
            <v>5.3810396476516322</v>
          </cell>
        </row>
        <row r="42">
          <cell r="F42">
            <v>3.2270893318089744</v>
          </cell>
        </row>
        <row r="43">
          <cell r="F43">
            <v>0.86873644760460944</v>
          </cell>
        </row>
        <row r="44">
          <cell r="F44">
            <v>0.70278314814421605</v>
          </cell>
        </row>
        <row r="45">
          <cell r="F45">
            <v>0.4060117457461716</v>
          </cell>
        </row>
        <row r="46">
          <cell r="F46">
            <v>0.43770949121239322</v>
          </cell>
        </row>
        <row r="47">
          <cell r="F47">
            <v>7.2579569886623174E-2</v>
          </cell>
        </row>
        <row r="48">
          <cell r="F48">
            <v>1.8933705913845109</v>
          </cell>
        </row>
        <row r="49">
          <cell r="F49">
            <v>2.861621733536432</v>
          </cell>
        </row>
        <row r="50">
          <cell r="F50">
            <v>2.4845005389455013</v>
          </cell>
        </row>
        <row r="51">
          <cell r="F51">
            <v>1.1042520355489329</v>
          </cell>
        </row>
        <row r="52">
          <cell r="F52">
            <v>1.153897290037244</v>
          </cell>
        </row>
        <row r="53">
          <cell r="F53">
            <v>0.62819914983713354</v>
          </cell>
        </row>
        <row r="54">
          <cell r="F54">
            <v>0.38812784611872142</v>
          </cell>
        </row>
        <row r="55">
          <cell r="F55">
            <v>0.29051987186544342</v>
          </cell>
        </row>
        <row r="56">
          <cell r="F56">
            <v>1.4658435561930709</v>
          </cell>
        </row>
        <row r="57">
          <cell r="F57">
            <v>0.24895896582037022</v>
          </cell>
        </row>
        <row r="58">
          <cell r="F58">
            <v>0.26403492750386115</v>
          </cell>
        </row>
        <row r="59">
          <cell r="F59">
            <v>0.10734771350973736</v>
          </cell>
        </row>
        <row r="60">
          <cell r="F60">
            <v>1.9570843758240559</v>
          </cell>
        </row>
        <row r="61">
          <cell r="F61">
            <v>0.67181896823319864</v>
          </cell>
        </row>
        <row r="62">
          <cell r="F62">
            <v>0.37203653331126385</v>
          </cell>
        </row>
        <row r="63">
          <cell r="F63">
            <v>0.37073183483733579</v>
          </cell>
        </row>
      </sheetData>
      <sheetData sheetId="1">
        <row r="4">
          <cell r="AG4">
            <v>23.801050578855296</v>
          </cell>
        </row>
        <row r="5">
          <cell r="AG5">
            <v>14.985509967575863</v>
          </cell>
        </row>
        <row r="6">
          <cell r="AG6">
            <v>25.049333925543269</v>
          </cell>
        </row>
        <row r="7">
          <cell r="AG7">
            <v>30.699794160291699</v>
          </cell>
        </row>
        <row r="8">
          <cell r="AG8">
            <v>54.022816605864506</v>
          </cell>
        </row>
        <row r="9">
          <cell r="AG9">
            <v>33.610944332934707</v>
          </cell>
        </row>
        <row r="10">
          <cell r="AG10">
            <v>5.8624388047741505</v>
          </cell>
        </row>
        <row r="11">
          <cell r="AG11">
            <v>6.1079081207610688</v>
          </cell>
        </row>
        <row r="12">
          <cell r="AG12">
            <v>3.88815206066361</v>
          </cell>
        </row>
        <row r="13">
          <cell r="AG13">
            <v>2.9185829943979944</v>
          </cell>
        </row>
        <row r="14">
          <cell r="AG14">
            <v>2.3242930950706984</v>
          </cell>
        </row>
        <row r="15">
          <cell r="AG15">
            <v>3.2647868266759468</v>
          </cell>
        </row>
        <row r="16">
          <cell r="AG16">
            <v>5.0806932542044825</v>
          </cell>
        </row>
        <row r="17">
          <cell r="AG17">
            <v>8.7842172720879024</v>
          </cell>
        </row>
        <row r="18">
          <cell r="AG18">
            <v>12.342414455337487</v>
          </cell>
        </row>
        <row r="19">
          <cell r="AG19">
            <v>25.770765871276645</v>
          </cell>
        </row>
        <row r="20">
          <cell r="AG20">
            <v>1833.3738105648972</v>
          </cell>
        </row>
        <row r="21">
          <cell r="AG21">
            <v>83.415150452404518</v>
          </cell>
        </row>
        <row r="22">
          <cell r="AG22">
            <v>315.16376984138373</v>
          </cell>
        </row>
        <row r="23">
          <cell r="AG23">
            <v>234.73593875357463</v>
          </cell>
        </row>
        <row r="24">
          <cell r="AG24">
            <v>425.21121511457847</v>
          </cell>
        </row>
        <row r="25">
          <cell r="AG25">
            <v>224.44638634320413</v>
          </cell>
        </row>
        <row r="26">
          <cell r="AG26">
            <v>155.39319354601324</v>
          </cell>
        </row>
        <row r="27">
          <cell r="AG27">
            <v>60.526992072526284</v>
          </cell>
        </row>
        <row r="28">
          <cell r="AG28">
            <v>6.4344400285916707</v>
          </cell>
        </row>
        <row r="29">
          <cell r="AG29">
            <v>4.7631696913618304</v>
          </cell>
        </row>
        <row r="30">
          <cell r="AG30">
            <v>4.8136987377552902</v>
          </cell>
        </row>
        <row r="31">
          <cell r="AG31">
            <v>5.9764070788036348</v>
          </cell>
        </row>
        <row r="32">
          <cell r="AG32">
            <v>3.5777601843276186</v>
          </cell>
        </row>
        <row r="33">
          <cell r="AG33">
            <v>4.7968606343007183</v>
          </cell>
        </row>
        <row r="34">
          <cell r="AG34">
            <v>4.9985595753191543</v>
          </cell>
        </row>
        <row r="35">
          <cell r="AG35">
            <v>4.4434244054662031</v>
          </cell>
        </row>
        <row r="36">
          <cell r="AG36">
            <v>7.0804207676410442</v>
          </cell>
        </row>
        <row r="37">
          <cell r="AG37">
            <v>5.0142170821450174</v>
          </cell>
        </row>
        <row r="38">
          <cell r="AG38">
            <v>4.4120352779692737</v>
          </cell>
        </row>
        <row r="39">
          <cell r="AG39">
            <v>3.9656435067334384</v>
          </cell>
        </row>
        <row r="40">
          <cell r="AG40">
            <v>5.2571949333595658</v>
          </cell>
        </row>
        <row r="41">
          <cell r="AG41">
            <v>4.429801160662481</v>
          </cell>
        </row>
        <row r="42">
          <cell r="AG42">
            <v>3.7833580559927413</v>
          </cell>
        </row>
        <row r="43">
          <cell r="AG43">
            <v>3.4593955706630091</v>
          </cell>
        </row>
        <row r="44">
          <cell r="AG44">
            <v>-12.230488725157322</v>
          </cell>
        </row>
        <row r="45">
          <cell r="AG45">
            <v>-3.1277616915916591</v>
          </cell>
        </row>
        <row r="46">
          <cell r="AG46">
            <v>-4.9473206309244944</v>
          </cell>
        </row>
        <row r="47">
          <cell r="AG47">
            <v>-7.3712977431911852</v>
          </cell>
        </row>
        <row r="48">
          <cell r="AG48">
            <v>5.7034241762779185</v>
          </cell>
        </row>
        <row r="49">
          <cell r="AG49">
            <v>6.2479724979792657</v>
          </cell>
        </row>
        <row r="50">
          <cell r="AG50">
            <v>6.037022046706177</v>
          </cell>
        </row>
        <row r="51">
          <cell r="AG51">
            <v>5.8993889951143954</v>
          </cell>
        </row>
        <row r="52">
          <cell r="AG52">
            <v>3.2266719989218053</v>
          </cell>
        </row>
        <row r="53">
          <cell r="AG53">
            <v>2.5622220977646677</v>
          </cell>
        </row>
        <row r="54">
          <cell r="AG54">
            <v>2.1969931689633388</v>
          </cell>
        </row>
        <row r="55">
          <cell r="AG55">
            <v>5.7402764345693562</v>
          </cell>
        </row>
        <row r="56">
          <cell r="AG56">
            <v>6.4547639371952332</v>
          </cell>
        </row>
        <row r="57">
          <cell r="AG57">
            <v>4.3958419463065121</v>
          </cell>
        </row>
        <row r="58">
          <cell r="AG58">
            <v>6.5216740329884004E-2</v>
          </cell>
        </row>
        <row r="59">
          <cell r="AG59">
            <v>-1541.3679914130225</v>
          </cell>
        </row>
        <row r="60">
          <cell r="AG60">
            <v>2.5456105540526743</v>
          </cell>
        </row>
        <row r="61">
          <cell r="AG61">
            <v>2.945216241868216</v>
          </cell>
        </row>
        <row r="62">
          <cell r="AG62">
            <v>2.2789986944533518</v>
          </cell>
        </row>
        <row r="63">
          <cell r="AG63">
            <v>1.1199472649296254</v>
          </cell>
        </row>
      </sheetData>
      <sheetData sheetId="2"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26.29302918100564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22.954677110485932</v>
          </cell>
        </row>
        <row r="23">
          <cell r="D23">
            <v>22.984195254671626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25.515745121239497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25.192616299791968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25.192616299791968</v>
          </cell>
        </row>
        <row r="44">
          <cell r="D44">
            <v>28.389269594241188</v>
          </cell>
        </row>
        <row r="45">
          <cell r="D45">
            <v>28.278840572411308</v>
          </cell>
        </row>
        <row r="46">
          <cell r="D46">
            <v>28.319143024050248</v>
          </cell>
        </row>
        <row r="47">
          <cell r="D47">
            <v>28.268435253203116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</sheetData>
      <sheetData sheetId="3">
        <row r="4">
          <cell r="F4">
            <v>86.279172670323319</v>
          </cell>
        </row>
        <row r="5">
          <cell r="F5">
            <v>55.375731071595517</v>
          </cell>
        </row>
        <row r="6">
          <cell r="F6">
            <v>46.4446741883595</v>
          </cell>
        </row>
        <row r="7">
          <cell r="F7">
            <v>33.41110583644037</v>
          </cell>
        </row>
        <row r="8">
          <cell r="F8">
            <v>0.72508983275117111</v>
          </cell>
        </row>
        <row r="9">
          <cell r="F9">
            <v>0.84149762925100347</v>
          </cell>
        </row>
        <row r="10">
          <cell r="F10">
            <v>4.1112141663245767</v>
          </cell>
        </row>
        <row r="11">
          <cell r="F11">
            <v>51.359518852922626</v>
          </cell>
        </row>
        <row r="12">
          <cell r="F12">
            <v>4.1573479843530574</v>
          </cell>
        </row>
        <row r="13">
          <cell r="F13">
            <v>1.5849351143001587</v>
          </cell>
        </row>
        <row r="14">
          <cell r="F14">
            <v>0.94395288032057956</v>
          </cell>
        </row>
        <row r="15">
          <cell r="F15">
            <v>0.76291843054518638</v>
          </cell>
        </row>
        <row r="16">
          <cell r="F16">
            <v>2.1657090869468285</v>
          </cell>
        </row>
        <row r="17">
          <cell r="F17">
            <v>0.47850309882305492</v>
          </cell>
        </row>
        <row r="18">
          <cell r="F18">
            <v>0.4892515421502236</v>
          </cell>
        </row>
        <row r="19">
          <cell r="F19">
            <v>0.62277575359705328</v>
          </cell>
        </row>
        <row r="20">
          <cell r="F20">
            <v>91.614083467128921</v>
          </cell>
        </row>
        <row r="21">
          <cell r="F21">
            <v>66.707940202900701</v>
          </cell>
        </row>
        <row r="22">
          <cell r="F22">
            <v>69.341607417994879</v>
          </cell>
        </row>
        <row r="23">
          <cell r="F23">
            <v>43.740977641813771</v>
          </cell>
        </row>
        <row r="24">
          <cell r="F24">
            <v>25.476233042080981</v>
          </cell>
        </row>
        <row r="25">
          <cell r="F25">
            <v>16.121401093943824</v>
          </cell>
        </row>
        <row r="26">
          <cell r="F26">
            <v>13.036848350262876</v>
          </cell>
        </row>
        <row r="27">
          <cell r="F27">
            <v>14.72347631106768</v>
          </cell>
        </row>
        <row r="28">
          <cell r="F28">
            <v>20.755589812422897</v>
          </cell>
        </row>
        <row r="29">
          <cell r="F29">
            <v>7.6085992742229474</v>
          </cell>
        </row>
        <row r="30">
          <cell r="F30">
            <v>3.3830705799031415</v>
          </cell>
        </row>
        <row r="31">
          <cell r="F31">
            <v>2.8301764488609025</v>
          </cell>
        </row>
        <row r="32">
          <cell r="F32">
            <v>0.24183287112750215</v>
          </cell>
        </row>
        <row r="33">
          <cell r="F33">
            <v>0.1943608734999632</v>
          </cell>
        </row>
        <row r="34">
          <cell r="F34">
            <v>0.79400950750350041</v>
          </cell>
        </row>
        <row r="35">
          <cell r="F35">
            <v>0.63133621934288564</v>
          </cell>
        </row>
        <row r="36">
          <cell r="F36">
            <v>4.2737798932953313</v>
          </cell>
        </row>
        <row r="37">
          <cell r="F37">
            <v>3.8581653512938741</v>
          </cell>
        </row>
        <row r="38">
          <cell r="F38">
            <v>911.79191447341964</v>
          </cell>
        </row>
        <row r="39">
          <cell r="F39">
            <v>796.45638465950287</v>
          </cell>
        </row>
        <row r="40">
          <cell r="F40">
            <v>5.4495531364846128</v>
          </cell>
        </row>
        <row r="41">
          <cell r="F41">
            <v>5.3810396476516322</v>
          </cell>
        </row>
        <row r="42">
          <cell r="F42">
            <v>3.2270893318089744</v>
          </cell>
        </row>
        <row r="43">
          <cell r="F43">
            <v>0.86873644760460944</v>
          </cell>
        </row>
        <row r="44">
          <cell r="F44">
            <v>0.70278314814421594</v>
          </cell>
        </row>
        <row r="45">
          <cell r="F45">
            <v>0.4060117457461716</v>
          </cell>
        </row>
        <row r="46">
          <cell r="F46">
            <v>0.43770949121239322</v>
          </cell>
        </row>
        <row r="47">
          <cell r="F47">
            <v>7.2579569886623174E-2</v>
          </cell>
        </row>
        <row r="48">
          <cell r="F48">
            <v>1.8933705913845109</v>
          </cell>
        </row>
        <row r="49">
          <cell r="F49">
            <v>2.861621733536432</v>
          </cell>
        </row>
        <row r="50">
          <cell r="F50">
            <v>2.4845005389455017</v>
          </cell>
        </row>
        <row r="51">
          <cell r="F51">
            <v>1.1042520355489329</v>
          </cell>
        </row>
        <row r="52">
          <cell r="F52">
            <v>1.1533603438808748</v>
          </cell>
        </row>
        <row r="53">
          <cell r="F53">
            <v>0.62819914983713354</v>
          </cell>
        </row>
        <row r="54">
          <cell r="F54">
            <v>0.38812784611872148</v>
          </cell>
        </row>
        <row r="55">
          <cell r="F55">
            <v>0.29007633007633588</v>
          </cell>
        </row>
        <row r="56">
          <cell r="F56">
            <v>1.4658435561930709</v>
          </cell>
        </row>
        <row r="57">
          <cell r="F57">
            <v>0.24895896582037019</v>
          </cell>
        </row>
        <row r="58">
          <cell r="F58">
            <v>0.26403492750477564</v>
          </cell>
        </row>
        <row r="59">
          <cell r="F59">
            <v>0.10734771350973737</v>
          </cell>
        </row>
        <row r="60">
          <cell r="F60">
            <v>1.9570843758240561</v>
          </cell>
        </row>
        <row r="61">
          <cell r="F61">
            <v>0.67181896823319864</v>
          </cell>
        </row>
        <row r="62">
          <cell r="F62">
            <v>0.37203653331126385</v>
          </cell>
        </row>
        <row r="63">
          <cell r="F63">
            <v>0.37073183483733579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FB334-4E9B-4DE1-9D0B-E566D5900CB8}">
  <dimension ref="A1:E61"/>
  <sheetViews>
    <sheetView tabSelected="1" workbookViewId="0">
      <selection activeCell="G9" sqref="G9"/>
    </sheetView>
  </sheetViews>
  <sheetFormatPr defaultRowHeight="14.5" x14ac:dyDescent="0.35"/>
  <cols>
    <col min="1" max="1" width="18.453125" customWidth="1"/>
    <col min="2" max="2" width="14.08984375" customWidth="1"/>
    <col min="3" max="3" width="16.08984375" customWidth="1"/>
    <col min="5" max="5" width="17.36328125" customWidth="1"/>
  </cols>
  <sheetData>
    <row r="1" spans="1:5" x14ac:dyDescent="0.35">
      <c r="A1" t="s">
        <v>1</v>
      </c>
      <c r="B1" t="s">
        <v>2</v>
      </c>
      <c r="C1" t="s">
        <v>3</v>
      </c>
      <c r="D1" t="s">
        <v>4</v>
      </c>
      <c r="E1" t="s">
        <v>0</v>
      </c>
    </row>
    <row r="2" spans="1:5" x14ac:dyDescent="0.35">
      <c r="A2">
        <f>[1]IC!AG4</f>
        <v>23.801050578855296</v>
      </c>
      <c r="B2">
        <f>'[1]Teknologi '!D4</f>
        <v>0</v>
      </c>
      <c r="C2">
        <f>[1]GO!F4</f>
        <v>86.279172670323319</v>
      </c>
      <c r="D2">
        <v>3</v>
      </c>
      <c r="E2">
        <f>[1]NP!F4</f>
        <v>86.279172670323319</v>
      </c>
    </row>
    <row r="3" spans="1:5" x14ac:dyDescent="0.35">
      <c r="A3">
        <f>[1]IC!AG5</f>
        <v>14.985509967575863</v>
      </c>
      <c r="B3">
        <f>'[1]Teknologi '!D5</f>
        <v>0</v>
      </c>
      <c r="C3">
        <f>[1]GO!F5</f>
        <v>55.375731071595517</v>
      </c>
      <c r="D3">
        <v>3</v>
      </c>
      <c r="E3">
        <f>[1]NP!F5</f>
        <v>55.375731071595517</v>
      </c>
    </row>
    <row r="4" spans="1:5" x14ac:dyDescent="0.35">
      <c r="A4">
        <f>[1]IC!AG6</f>
        <v>25.049333925543269</v>
      </c>
      <c r="B4">
        <f>'[1]Teknologi '!D6</f>
        <v>0</v>
      </c>
      <c r="C4">
        <f>[1]GO!F6</f>
        <v>46.4446741883595</v>
      </c>
      <c r="D4">
        <v>3</v>
      </c>
      <c r="E4">
        <f>[1]NP!F6</f>
        <v>46.4446741883595</v>
      </c>
    </row>
    <row r="5" spans="1:5" x14ac:dyDescent="0.35">
      <c r="A5">
        <f>[1]IC!AG7</f>
        <v>30.699794160291699</v>
      </c>
      <c r="B5">
        <f>'[1]Teknologi '!D7</f>
        <v>0</v>
      </c>
      <c r="C5">
        <f>[1]GO!F7</f>
        <v>33.41110583644037</v>
      </c>
      <c r="D5">
        <v>3</v>
      </c>
      <c r="E5">
        <f>[1]NP!F7</f>
        <v>33.411105836440377</v>
      </c>
    </row>
    <row r="6" spans="1:5" x14ac:dyDescent="0.35">
      <c r="A6">
        <f>[1]IC!AG8</f>
        <v>54.022816605864506</v>
      </c>
      <c r="B6">
        <f>'[1]Teknologi '!D8</f>
        <v>0</v>
      </c>
      <c r="C6">
        <f>[1]GO!F8</f>
        <v>0.72508983275117111</v>
      </c>
      <c r="D6">
        <v>5</v>
      </c>
      <c r="E6">
        <f>[1]NP!F8</f>
        <v>0.23122148268380233</v>
      </c>
    </row>
    <row r="7" spans="1:5" x14ac:dyDescent="0.35">
      <c r="A7">
        <f>[1]IC!AG9</f>
        <v>33.610944332934707</v>
      </c>
      <c r="B7">
        <f>'[1]Teknologi '!D9</f>
        <v>26.29302918100564</v>
      </c>
      <c r="C7">
        <f>[1]GO!F9</f>
        <v>0.84149762925100347</v>
      </c>
      <c r="D7">
        <v>5</v>
      </c>
      <c r="E7">
        <f>[1]NP!F9</f>
        <v>0.25498165234726461</v>
      </c>
    </row>
    <row r="8" spans="1:5" x14ac:dyDescent="0.35">
      <c r="A8">
        <f>[1]IC!AG10</f>
        <v>5.8624388047741505</v>
      </c>
      <c r="B8">
        <f>'[1]Teknologi '!D10</f>
        <v>0</v>
      </c>
      <c r="C8">
        <f>[1]GO!F10</f>
        <v>4.1112141663245767</v>
      </c>
      <c r="D8">
        <v>5</v>
      </c>
      <c r="E8">
        <f>[1]NP!F10</f>
        <v>0.94002003453987992</v>
      </c>
    </row>
    <row r="9" spans="1:5" x14ac:dyDescent="0.35">
      <c r="A9">
        <f>[1]IC!AG11</f>
        <v>6.1079081207610688</v>
      </c>
      <c r="B9">
        <f>'[1]Teknologi '!D11</f>
        <v>0</v>
      </c>
      <c r="C9">
        <f>[1]GO!F11</f>
        <v>51.359518852922626</v>
      </c>
      <c r="D9">
        <v>5</v>
      </c>
      <c r="E9">
        <f>[1]NP!F11</f>
        <v>10.488606538540621</v>
      </c>
    </row>
    <row r="10" spans="1:5" x14ac:dyDescent="0.35">
      <c r="A10">
        <f>[1]IC!AG12</f>
        <v>3.88815206066361</v>
      </c>
      <c r="B10">
        <f>'[1]Teknologi '!D12</f>
        <v>0</v>
      </c>
      <c r="C10">
        <f>[1]GO!F12</f>
        <v>4.1573479843530574</v>
      </c>
      <c r="D10">
        <v>4</v>
      </c>
      <c r="E10">
        <f>[1]NP!F12</f>
        <v>4.1573479843530574</v>
      </c>
    </row>
    <row r="11" spans="1:5" x14ac:dyDescent="0.35">
      <c r="A11">
        <f>[1]IC!AG13</f>
        <v>2.9185829943979944</v>
      </c>
      <c r="B11">
        <f>'[1]Teknologi '!D13</f>
        <v>0</v>
      </c>
      <c r="C11">
        <f>[1]GO!F13</f>
        <v>1.5849351143001587</v>
      </c>
      <c r="D11">
        <v>4</v>
      </c>
      <c r="E11">
        <f>[1]NP!F13</f>
        <v>1.5849351143001587</v>
      </c>
    </row>
    <row r="12" spans="1:5" x14ac:dyDescent="0.35">
      <c r="A12">
        <f>[1]IC!AG14</f>
        <v>2.3242930950706984</v>
      </c>
      <c r="B12">
        <f>'[1]Teknologi '!D14</f>
        <v>0</v>
      </c>
      <c r="C12">
        <f>[1]GO!F14</f>
        <v>0.94395288032057956</v>
      </c>
      <c r="D12">
        <v>4</v>
      </c>
      <c r="E12">
        <f>[1]NP!F14</f>
        <v>0.94395288032057956</v>
      </c>
    </row>
    <row r="13" spans="1:5" x14ac:dyDescent="0.35">
      <c r="A13">
        <f>[1]IC!AG15</f>
        <v>3.2647868266759468</v>
      </c>
      <c r="B13">
        <f>'[1]Teknologi '!D15</f>
        <v>0</v>
      </c>
      <c r="C13">
        <f>[1]GO!F15</f>
        <v>0.76291843054518638</v>
      </c>
      <c r="D13">
        <v>4</v>
      </c>
      <c r="E13">
        <f>[1]NP!F15</f>
        <v>0.76291843054518638</v>
      </c>
    </row>
    <row r="14" spans="1:5" x14ac:dyDescent="0.35">
      <c r="A14">
        <f>[1]IC!AG16</f>
        <v>5.0806932542044825</v>
      </c>
      <c r="B14">
        <f>'[1]Teknologi '!D16</f>
        <v>0</v>
      </c>
      <c r="C14">
        <f>[1]GO!F16</f>
        <v>2.1657090869468285</v>
      </c>
      <c r="D14">
        <v>2</v>
      </c>
      <c r="E14">
        <f>[1]NP!F16</f>
        <v>2.165709086946829</v>
      </c>
    </row>
    <row r="15" spans="1:5" x14ac:dyDescent="0.35">
      <c r="A15">
        <f>[1]IC!AG17</f>
        <v>8.7842172720879024</v>
      </c>
      <c r="B15">
        <f>'[1]Teknologi '!D17</f>
        <v>0</v>
      </c>
      <c r="C15">
        <f>[1]GO!F17</f>
        <v>0.47850309882305492</v>
      </c>
      <c r="D15">
        <v>2</v>
      </c>
      <c r="E15">
        <f>[1]NP!F17</f>
        <v>0.47850309882305497</v>
      </c>
    </row>
    <row r="16" spans="1:5" x14ac:dyDescent="0.35">
      <c r="A16">
        <f>[1]IC!AG18</f>
        <v>12.342414455337487</v>
      </c>
      <c r="B16">
        <f>'[1]Teknologi '!D18</f>
        <v>0</v>
      </c>
      <c r="C16">
        <f>[1]GO!F18</f>
        <v>0.4892515421502236</v>
      </c>
      <c r="D16">
        <v>2</v>
      </c>
      <c r="E16">
        <f>[1]NP!F18</f>
        <v>0.4892515421502236</v>
      </c>
    </row>
    <row r="17" spans="1:5" x14ac:dyDescent="0.35">
      <c r="A17">
        <f>[1]IC!AG19</f>
        <v>25.770765871276645</v>
      </c>
      <c r="B17">
        <f>'[1]Teknologi '!D19</f>
        <v>0</v>
      </c>
      <c r="C17">
        <f>[1]GO!F19</f>
        <v>0.62277575359705328</v>
      </c>
      <c r="D17">
        <v>2</v>
      </c>
      <c r="E17">
        <f>[1]NP!F19</f>
        <v>0.62277575359705328</v>
      </c>
    </row>
    <row r="18" spans="1:5" x14ac:dyDescent="0.35">
      <c r="A18">
        <f>[1]IC!AG20</f>
        <v>1833.3738105648972</v>
      </c>
      <c r="B18">
        <f>'[1]Teknologi '!D20</f>
        <v>0</v>
      </c>
      <c r="C18">
        <f>[1]GO!F20</f>
        <v>91.614083467128921</v>
      </c>
      <c r="D18">
        <v>6</v>
      </c>
      <c r="E18">
        <f>[1]NP!F20</f>
        <v>91.614083467128921</v>
      </c>
    </row>
    <row r="19" spans="1:5" x14ac:dyDescent="0.35">
      <c r="A19">
        <f>[1]IC!AG21</f>
        <v>83.415150452404518</v>
      </c>
      <c r="B19">
        <f>'[1]Teknologi '!D21</f>
        <v>0</v>
      </c>
      <c r="C19">
        <f>[1]GO!F21</f>
        <v>66.707940202900701</v>
      </c>
      <c r="D19">
        <v>6</v>
      </c>
      <c r="E19">
        <f>[1]NP!F21</f>
        <v>66.707940202900701</v>
      </c>
    </row>
    <row r="20" spans="1:5" x14ac:dyDescent="0.35">
      <c r="A20">
        <f>[1]IC!AG22</f>
        <v>315.16376984138373</v>
      </c>
      <c r="B20">
        <f>'[1]Teknologi '!D22</f>
        <v>22.954677110485932</v>
      </c>
      <c r="C20">
        <f>[1]GO!F22</f>
        <v>69.341607417994879</v>
      </c>
      <c r="D20">
        <v>6</v>
      </c>
      <c r="E20">
        <f>[1]NP!F22</f>
        <v>69.341607417994879</v>
      </c>
    </row>
    <row r="21" spans="1:5" x14ac:dyDescent="0.35">
      <c r="A21">
        <f>[1]IC!AG23</f>
        <v>234.73593875357463</v>
      </c>
      <c r="B21">
        <f>'[1]Teknologi '!D23</f>
        <v>22.984195254671626</v>
      </c>
      <c r="C21">
        <f>[1]GO!F23</f>
        <v>43.740977641813771</v>
      </c>
      <c r="D21">
        <v>6</v>
      </c>
      <c r="E21">
        <f>[1]NP!F23</f>
        <v>43.740977641813771</v>
      </c>
    </row>
    <row r="22" spans="1:5" x14ac:dyDescent="0.35">
      <c r="A22">
        <f>[1]IC!AG24</f>
        <v>425.21121511457847</v>
      </c>
      <c r="B22">
        <f>'[1]Teknologi '!D24</f>
        <v>0</v>
      </c>
      <c r="C22">
        <f>[1]GO!F24</f>
        <v>25.476233042080981</v>
      </c>
      <c r="D22">
        <v>3</v>
      </c>
      <c r="E22">
        <f>[1]NP!F24</f>
        <v>25.476233042080981</v>
      </c>
    </row>
    <row r="23" spans="1:5" x14ac:dyDescent="0.35">
      <c r="A23">
        <f>[1]IC!AG25</f>
        <v>224.44638634320413</v>
      </c>
      <c r="B23">
        <f>'[1]Teknologi '!D25</f>
        <v>0</v>
      </c>
      <c r="C23">
        <f>[1]GO!F25</f>
        <v>16.121401093943824</v>
      </c>
      <c r="D23">
        <v>3</v>
      </c>
      <c r="E23">
        <f>[1]NP!F25</f>
        <v>16.121401093943824</v>
      </c>
    </row>
    <row r="24" spans="1:5" x14ac:dyDescent="0.35">
      <c r="A24">
        <f>[1]IC!AG26</f>
        <v>155.39319354601324</v>
      </c>
      <c r="B24">
        <f>'[1]Teknologi '!D26</f>
        <v>0</v>
      </c>
      <c r="C24">
        <f>[1]GO!F26</f>
        <v>13.036848350262876</v>
      </c>
      <c r="D24">
        <v>3</v>
      </c>
      <c r="E24">
        <f>[1]NP!F26</f>
        <v>13.036848350262876</v>
      </c>
    </row>
    <row r="25" spans="1:5" x14ac:dyDescent="0.35">
      <c r="A25">
        <f>[1]IC!AG27</f>
        <v>60.526992072526284</v>
      </c>
      <c r="B25">
        <f>'[1]Teknologi '!D27</f>
        <v>0</v>
      </c>
      <c r="C25">
        <f>[1]GO!F27</f>
        <v>14.72347631106768</v>
      </c>
      <c r="D25">
        <v>3</v>
      </c>
      <c r="E25">
        <f>[1]NP!F27</f>
        <v>14.72347631106768</v>
      </c>
    </row>
    <row r="26" spans="1:5" x14ac:dyDescent="0.35">
      <c r="A26">
        <f>[1]IC!AG28</f>
        <v>6.4344400285916707</v>
      </c>
      <c r="B26">
        <f>'[1]Teknologi '!D28</f>
        <v>0</v>
      </c>
      <c r="C26">
        <f>[1]GO!F28</f>
        <v>20.755589812422897</v>
      </c>
      <c r="D26">
        <v>3</v>
      </c>
      <c r="E26">
        <f>[1]NP!F28</f>
        <v>219.93223843659655</v>
      </c>
    </row>
    <row r="27" spans="1:5" x14ac:dyDescent="0.35">
      <c r="A27">
        <f>[1]IC!AG29</f>
        <v>4.7631696913618304</v>
      </c>
      <c r="B27">
        <f>'[1]Teknologi '!D29</f>
        <v>25.515745121239497</v>
      </c>
      <c r="C27">
        <f>[1]GO!F29</f>
        <v>7.6085992742229474</v>
      </c>
      <c r="D27">
        <v>3</v>
      </c>
      <c r="E27">
        <f>[1]NP!F29</f>
        <v>80.622920614154097</v>
      </c>
    </row>
    <row r="28" spans="1:5" x14ac:dyDescent="0.35">
      <c r="A28">
        <f>[1]IC!AG30</f>
        <v>4.8136987377552902</v>
      </c>
      <c r="B28">
        <f>'[1]Teknologi '!D30</f>
        <v>0</v>
      </c>
      <c r="C28">
        <f>[1]GO!F30</f>
        <v>3.3830705799031415</v>
      </c>
      <c r="D28">
        <v>3</v>
      </c>
      <c r="E28">
        <f>[1]NP!F30</f>
        <v>35.84799527025519</v>
      </c>
    </row>
    <row r="29" spans="1:5" x14ac:dyDescent="0.35">
      <c r="A29">
        <f>[1]IC!AG31</f>
        <v>5.9764070788036348</v>
      </c>
      <c r="B29">
        <f>'[1]Teknologi '!D31</f>
        <v>0</v>
      </c>
      <c r="C29">
        <f>[1]GO!F31</f>
        <v>2.8301764488609025</v>
      </c>
      <c r="D29">
        <v>3</v>
      </c>
      <c r="E29">
        <f>[1]NP!F31</f>
        <v>29.98936899379083</v>
      </c>
    </row>
    <row r="30" spans="1:5" x14ac:dyDescent="0.35">
      <c r="A30">
        <f>[1]IC!AG32</f>
        <v>3.5777601843276186</v>
      </c>
      <c r="B30">
        <f>'[1]Teknologi '!D32</f>
        <v>0</v>
      </c>
      <c r="C30">
        <f>[1]GO!F32</f>
        <v>0.24183287112750215</v>
      </c>
      <c r="D30">
        <v>3</v>
      </c>
      <c r="E30">
        <f>[1]NP!F32</f>
        <v>0.24183287112750215</v>
      </c>
    </row>
    <row r="31" spans="1:5" x14ac:dyDescent="0.35">
      <c r="A31">
        <f>[1]IC!AG33</f>
        <v>4.7968606343007183</v>
      </c>
      <c r="B31">
        <f>'[1]Teknologi '!D33</f>
        <v>0</v>
      </c>
      <c r="C31">
        <f>[1]GO!F33</f>
        <v>0.1943608734999632</v>
      </c>
      <c r="D31">
        <v>3</v>
      </c>
      <c r="E31">
        <f>[1]NP!F33</f>
        <v>0.19436087349996323</v>
      </c>
    </row>
    <row r="32" spans="1:5" x14ac:dyDescent="0.35">
      <c r="A32">
        <f>[1]IC!AG34</f>
        <v>4.9985595753191543</v>
      </c>
      <c r="B32">
        <f>'[1]Teknologi '!D34</f>
        <v>0</v>
      </c>
      <c r="C32">
        <f>[1]GO!F34</f>
        <v>0.79400950750350041</v>
      </c>
      <c r="D32">
        <v>3</v>
      </c>
      <c r="E32">
        <f>[1]NP!F34</f>
        <v>0.79400950750350041</v>
      </c>
    </row>
    <row r="33" spans="1:5" x14ac:dyDescent="0.35">
      <c r="A33">
        <f>[1]IC!AG35</f>
        <v>4.4434244054662031</v>
      </c>
      <c r="B33">
        <f>'[1]Teknologi '!D35</f>
        <v>0</v>
      </c>
      <c r="C33">
        <f>[1]GO!F35</f>
        <v>0.63133621934288564</v>
      </c>
      <c r="D33">
        <v>3</v>
      </c>
      <c r="E33">
        <f>[1]NP!F35</f>
        <v>0.63133621934288575</v>
      </c>
    </row>
    <row r="34" spans="1:5" x14ac:dyDescent="0.35">
      <c r="A34">
        <f>[1]IC!AG36</f>
        <v>7.0804207676410442</v>
      </c>
      <c r="B34">
        <f>'[1]Teknologi '!D36</f>
        <v>0</v>
      </c>
      <c r="C34">
        <f>[1]GO!F36</f>
        <v>4.2737798932953313</v>
      </c>
      <c r="D34">
        <v>3</v>
      </c>
      <c r="E34">
        <f>[1]NP!F36</f>
        <v>4.2737798932953313</v>
      </c>
    </row>
    <row r="35" spans="1:5" x14ac:dyDescent="0.35">
      <c r="A35">
        <f>[1]IC!AG37</f>
        <v>5.0142170821450174</v>
      </c>
      <c r="B35">
        <f>'[1]Teknologi '!D37</f>
        <v>0</v>
      </c>
      <c r="C35">
        <f>[1]GO!F37</f>
        <v>3.8581653512938741</v>
      </c>
      <c r="D35">
        <v>3</v>
      </c>
      <c r="E35">
        <f>[1]NP!F37</f>
        <v>3.8581653512938745</v>
      </c>
    </row>
    <row r="36" spans="1:5" x14ac:dyDescent="0.35">
      <c r="A36">
        <f>[1]IC!AG38</f>
        <v>4.4120352779692737</v>
      </c>
      <c r="B36">
        <f>'[1]Teknologi '!D38</f>
        <v>0</v>
      </c>
      <c r="C36">
        <f>[1]GO!F38</f>
        <v>911.79191447341964</v>
      </c>
      <c r="D36">
        <v>3</v>
      </c>
      <c r="E36">
        <f>[1]NP!F38</f>
        <v>911.79191447341964</v>
      </c>
    </row>
    <row r="37" spans="1:5" x14ac:dyDescent="0.35">
      <c r="A37">
        <f>[1]IC!AG39</f>
        <v>3.9656435067334384</v>
      </c>
      <c r="B37">
        <f>'[1]Teknologi '!D39</f>
        <v>0</v>
      </c>
      <c r="C37">
        <f>[1]GO!F39</f>
        <v>796.45638465950287</v>
      </c>
      <c r="D37">
        <v>3</v>
      </c>
      <c r="E37">
        <f>[1]NP!F39</f>
        <v>796.45638465950287</v>
      </c>
    </row>
    <row r="38" spans="1:5" x14ac:dyDescent="0.35">
      <c r="A38">
        <f>[1]IC!AG40</f>
        <v>5.2571949333595658</v>
      </c>
      <c r="B38">
        <f>'[1]Teknologi '!D40</f>
        <v>25.192616299791968</v>
      </c>
      <c r="C38">
        <f>[1]GO!F40</f>
        <v>5.4495531364846128</v>
      </c>
      <c r="D38">
        <v>3</v>
      </c>
      <c r="E38">
        <f>[1]NP!F40</f>
        <v>5.4495531364846128</v>
      </c>
    </row>
    <row r="39" spans="1:5" x14ac:dyDescent="0.35">
      <c r="A39">
        <f>[1]IC!AG41</f>
        <v>4.429801160662481</v>
      </c>
      <c r="B39">
        <f>'[1]Teknologi '!D41</f>
        <v>0</v>
      </c>
      <c r="C39">
        <f>[1]GO!F41</f>
        <v>5.3810396476516322</v>
      </c>
      <c r="D39">
        <v>3</v>
      </c>
      <c r="E39">
        <f>[1]NP!F41</f>
        <v>5.3810396476516322</v>
      </c>
    </row>
    <row r="40" spans="1:5" x14ac:dyDescent="0.35">
      <c r="A40">
        <f>[1]IC!AG42</f>
        <v>3.7833580559927413</v>
      </c>
      <c r="B40">
        <f>'[1]Teknologi '!D42</f>
        <v>0</v>
      </c>
      <c r="C40">
        <f>[1]GO!F42</f>
        <v>3.2270893318089744</v>
      </c>
      <c r="D40">
        <v>3</v>
      </c>
      <c r="E40">
        <f>[1]NP!F42</f>
        <v>3.2270893318089744</v>
      </c>
    </row>
    <row r="41" spans="1:5" x14ac:dyDescent="0.35">
      <c r="A41">
        <f>[1]IC!AG43</f>
        <v>3.4593955706630091</v>
      </c>
      <c r="B41">
        <f>'[1]Teknologi '!D43</f>
        <v>25.192616299791968</v>
      </c>
      <c r="C41">
        <f>[1]GO!F43</f>
        <v>0.86873644760460944</v>
      </c>
      <c r="D41">
        <v>3</v>
      </c>
      <c r="E41">
        <f>[1]NP!F43</f>
        <v>0.86873644760460944</v>
      </c>
    </row>
    <row r="42" spans="1:5" x14ac:dyDescent="0.35">
      <c r="A42">
        <f>[1]IC!AG44</f>
        <v>-12.230488725157322</v>
      </c>
      <c r="B42">
        <f>'[1]Teknologi '!D44</f>
        <v>28.389269594241188</v>
      </c>
      <c r="C42">
        <f>[1]GO!F44</f>
        <v>0.70278314814421594</v>
      </c>
      <c r="D42">
        <v>2</v>
      </c>
      <c r="E42">
        <f>[1]NP!F44</f>
        <v>0.70278314814421605</v>
      </c>
    </row>
    <row r="43" spans="1:5" x14ac:dyDescent="0.35">
      <c r="A43">
        <f>[1]IC!AG45</f>
        <v>-3.1277616915916591</v>
      </c>
      <c r="B43">
        <f>'[1]Teknologi '!D45</f>
        <v>28.278840572411308</v>
      </c>
      <c r="C43">
        <f>[1]GO!F45</f>
        <v>0.4060117457461716</v>
      </c>
      <c r="D43">
        <v>2</v>
      </c>
      <c r="E43">
        <f>[1]NP!F45</f>
        <v>0.4060117457461716</v>
      </c>
    </row>
    <row r="44" spans="1:5" x14ac:dyDescent="0.35">
      <c r="A44">
        <f>[1]IC!AG46</f>
        <v>-4.9473206309244944</v>
      </c>
      <c r="B44">
        <f>'[1]Teknologi '!D46</f>
        <v>28.319143024050248</v>
      </c>
      <c r="C44">
        <f>[1]GO!F46</f>
        <v>0.43770949121239322</v>
      </c>
      <c r="D44">
        <v>2</v>
      </c>
      <c r="E44">
        <f>[1]NP!F46</f>
        <v>0.43770949121239322</v>
      </c>
    </row>
    <row r="45" spans="1:5" x14ac:dyDescent="0.35">
      <c r="A45">
        <f>[1]IC!AG47</f>
        <v>-7.3712977431911852</v>
      </c>
      <c r="B45">
        <f>'[1]Teknologi '!D47</f>
        <v>28.268435253203116</v>
      </c>
      <c r="C45">
        <f>[1]GO!F47</f>
        <v>7.2579569886623174E-2</v>
      </c>
      <c r="D45">
        <v>2</v>
      </c>
      <c r="E45">
        <f>[1]NP!F47</f>
        <v>7.2579569886623174E-2</v>
      </c>
    </row>
    <row r="46" spans="1:5" x14ac:dyDescent="0.35">
      <c r="A46">
        <f>[1]IC!AG48</f>
        <v>5.7034241762779185</v>
      </c>
      <c r="B46">
        <f>'[1]Teknologi '!D48</f>
        <v>0</v>
      </c>
      <c r="C46">
        <f>[1]GO!F48</f>
        <v>1.8933705913845109</v>
      </c>
      <c r="D46">
        <v>3</v>
      </c>
      <c r="E46">
        <f>[1]NP!F48</f>
        <v>1.8933705913845109</v>
      </c>
    </row>
    <row r="47" spans="1:5" x14ac:dyDescent="0.35">
      <c r="A47">
        <f>[1]IC!AG49</f>
        <v>6.2479724979792657</v>
      </c>
      <c r="B47">
        <f>'[1]Teknologi '!D49</f>
        <v>0</v>
      </c>
      <c r="C47">
        <f>[1]GO!F49</f>
        <v>2.861621733536432</v>
      </c>
      <c r="D47">
        <v>3</v>
      </c>
      <c r="E47">
        <f>[1]NP!F49</f>
        <v>2.861621733536432</v>
      </c>
    </row>
    <row r="48" spans="1:5" x14ac:dyDescent="0.35">
      <c r="A48">
        <f>[1]IC!AG50</f>
        <v>6.037022046706177</v>
      </c>
      <c r="B48">
        <f>'[1]Teknologi '!D50</f>
        <v>0</v>
      </c>
      <c r="C48">
        <f>[1]GO!F50</f>
        <v>2.4845005389455017</v>
      </c>
      <c r="D48">
        <v>3</v>
      </c>
      <c r="E48">
        <f>[1]NP!F50</f>
        <v>2.4845005389455013</v>
      </c>
    </row>
    <row r="49" spans="1:5" x14ac:dyDescent="0.35">
      <c r="A49">
        <f>[1]IC!AG51</f>
        <v>5.8993889951143954</v>
      </c>
      <c r="B49">
        <f>'[1]Teknologi '!D51</f>
        <v>0</v>
      </c>
      <c r="C49">
        <f>[1]GO!F51</f>
        <v>1.1042520355489329</v>
      </c>
      <c r="D49">
        <v>3</v>
      </c>
      <c r="E49">
        <f>[1]NP!F51</f>
        <v>1.1042520355489329</v>
      </c>
    </row>
    <row r="50" spans="1:5" x14ac:dyDescent="0.35">
      <c r="A50">
        <f>[1]IC!AG52</f>
        <v>3.2266719989218053</v>
      </c>
      <c r="B50">
        <f>'[1]Teknologi '!D52</f>
        <v>0</v>
      </c>
      <c r="C50">
        <f>[1]GO!F52</f>
        <v>1.1533603438808748</v>
      </c>
      <c r="D50">
        <v>3</v>
      </c>
      <c r="E50">
        <f>[1]NP!F52</f>
        <v>1.153897290037244</v>
      </c>
    </row>
    <row r="51" spans="1:5" x14ac:dyDescent="0.35">
      <c r="A51">
        <f>[1]IC!AG53</f>
        <v>2.5622220977646677</v>
      </c>
      <c r="B51">
        <f>'[1]Teknologi '!D53</f>
        <v>0</v>
      </c>
      <c r="C51">
        <f>[1]GO!F53</f>
        <v>0.62819914983713354</v>
      </c>
      <c r="D51">
        <v>3</v>
      </c>
      <c r="E51">
        <f>[1]NP!F53</f>
        <v>0.62819914983713354</v>
      </c>
    </row>
    <row r="52" spans="1:5" x14ac:dyDescent="0.35">
      <c r="A52">
        <f>[1]IC!AG54</f>
        <v>2.1969931689633388</v>
      </c>
      <c r="B52">
        <f>'[1]Teknologi '!D54</f>
        <v>0</v>
      </c>
      <c r="C52">
        <f>[1]GO!F54</f>
        <v>0.38812784611872148</v>
      </c>
      <c r="D52">
        <v>3</v>
      </c>
      <c r="E52">
        <f>[1]NP!F54</f>
        <v>0.38812784611872142</v>
      </c>
    </row>
    <row r="53" spans="1:5" x14ac:dyDescent="0.35">
      <c r="A53">
        <f>[1]IC!AG55</f>
        <v>5.7402764345693562</v>
      </c>
      <c r="B53">
        <f>'[1]Teknologi '!D55</f>
        <v>0</v>
      </c>
      <c r="C53">
        <f>[1]GO!F55</f>
        <v>0.29007633007633588</v>
      </c>
      <c r="D53">
        <v>3</v>
      </c>
      <c r="E53">
        <f>[1]NP!F55</f>
        <v>0.29051987186544342</v>
      </c>
    </row>
    <row r="54" spans="1:5" x14ac:dyDescent="0.35">
      <c r="A54">
        <f>[1]IC!AG56</f>
        <v>6.4547639371952332</v>
      </c>
      <c r="B54">
        <f>'[1]Teknologi '!D56</f>
        <v>0</v>
      </c>
      <c r="C54">
        <f>[1]GO!F56</f>
        <v>1.4658435561930709</v>
      </c>
      <c r="D54">
        <v>3</v>
      </c>
      <c r="E54">
        <f>[1]NP!F56</f>
        <v>1.4658435561930709</v>
      </c>
    </row>
    <row r="55" spans="1:5" x14ac:dyDescent="0.35">
      <c r="A55">
        <f>[1]IC!AG57</f>
        <v>4.3958419463065121</v>
      </c>
      <c r="B55">
        <f>'[1]Teknologi '!D57</f>
        <v>0</v>
      </c>
      <c r="C55">
        <f>[1]GO!F57</f>
        <v>0.24895896582037019</v>
      </c>
      <c r="D55">
        <v>3</v>
      </c>
      <c r="E55">
        <f>[1]NP!F57</f>
        <v>0.24895896582037022</v>
      </c>
    </row>
    <row r="56" spans="1:5" x14ac:dyDescent="0.35">
      <c r="A56">
        <f>[1]IC!AG58</f>
        <v>6.5216740329884004E-2</v>
      </c>
      <c r="B56">
        <f>'[1]Teknologi '!D58</f>
        <v>0</v>
      </c>
      <c r="C56">
        <f>[1]GO!F58</f>
        <v>0.26403492750477564</v>
      </c>
      <c r="D56">
        <v>3</v>
      </c>
      <c r="E56">
        <f>[1]NP!F58</f>
        <v>0.26403492750386115</v>
      </c>
    </row>
    <row r="57" spans="1:5" x14ac:dyDescent="0.35">
      <c r="A57">
        <f>[1]IC!AG59</f>
        <v>-1541.3679914130225</v>
      </c>
      <c r="B57">
        <f>'[1]Teknologi '!D59</f>
        <v>0</v>
      </c>
      <c r="C57">
        <f>[1]GO!F59</f>
        <v>0.10734771350973737</v>
      </c>
      <c r="D57">
        <v>3</v>
      </c>
      <c r="E57">
        <f>[1]NP!F59</f>
        <v>0.10734771350973736</v>
      </c>
    </row>
    <row r="58" spans="1:5" x14ac:dyDescent="0.35">
      <c r="A58">
        <f>[1]IC!AG60</f>
        <v>2.5456105540526743</v>
      </c>
      <c r="B58">
        <f>'[1]Teknologi '!D60</f>
        <v>0</v>
      </c>
      <c r="C58">
        <f>[1]GO!F60</f>
        <v>1.9570843758240561</v>
      </c>
      <c r="D58">
        <v>2</v>
      </c>
      <c r="E58">
        <f>[1]NP!F60</f>
        <v>1.9570843758240559</v>
      </c>
    </row>
    <row r="59" spans="1:5" x14ac:dyDescent="0.35">
      <c r="A59">
        <f>[1]IC!AG61</f>
        <v>2.945216241868216</v>
      </c>
      <c r="B59">
        <f>'[1]Teknologi '!D61</f>
        <v>0</v>
      </c>
      <c r="C59">
        <f>[1]GO!F61</f>
        <v>0.67181896823319864</v>
      </c>
      <c r="D59">
        <v>2</v>
      </c>
      <c r="E59">
        <f>[1]NP!F61</f>
        <v>0.67181896823319864</v>
      </c>
    </row>
    <row r="60" spans="1:5" x14ac:dyDescent="0.35">
      <c r="A60">
        <f>[1]IC!AG62</f>
        <v>2.2789986944533518</v>
      </c>
      <c r="B60">
        <f>'[1]Teknologi '!D62</f>
        <v>0</v>
      </c>
      <c r="C60">
        <f>[1]GO!F62</f>
        <v>0.37203653331126385</v>
      </c>
      <c r="D60">
        <v>2</v>
      </c>
      <c r="E60">
        <f>[1]NP!F62</f>
        <v>0.37203653331126385</v>
      </c>
    </row>
    <row r="61" spans="1:5" x14ac:dyDescent="0.35">
      <c r="A61">
        <f>[1]IC!AG63</f>
        <v>1.1199472649296254</v>
      </c>
      <c r="B61">
        <f>'[1]Teknologi '!D63</f>
        <v>0</v>
      </c>
      <c r="C61">
        <f>[1]GO!F63</f>
        <v>0.37073183483733579</v>
      </c>
      <c r="D61">
        <v>2</v>
      </c>
      <c r="E61">
        <f>[1]NP!F63</f>
        <v>0.37073183483733579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 EWN</dc:creator>
  <cp:lastModifiedBy>Ayu EWN</cp:lastModifiedBy>
  <dcterms:created xsi:type="dcterms:W3CDTF">2026-03-24T09:31:42Z</dcterms:created>
  <dcterms:modified xsi:type="dcterms:W3CDTF">2026-03-24T14:25:52Z</dcterms:modified>
</cp:coreProperties>
</file>